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4.1 доходы" sheetId="1" r:id="rId1"/>
  </sheets>
  <calcPr calcId="145621"/>
</workbook>
</file>

<file path=xl/calcChain.xml><?xml version="1.0" encoding="utf-8"?>
<calcChain xmlns="http://schemas.openxmlformats.org/spreadsheetml/2006/main">
  <c r="D107" i="1" l="1"/>
  <c r="D106" i="1" s="1"/>
  <c r="C107" i="1"/>
  <c r="C106" i="1" s="1"/>
  <c r="D104" i="1"/>
  <c r="C104" i="1"/>
  <c r="D102" i="1"/>
  <c r="C102" i="1"/>
  <c r="D100" i="1"/>
  <c r="C100" i="1"/>
  <c r="D99" i="1"/>
  <c r="D98" i="1" s="1"/>
  <c r="C99" i="1"/>
  <c r="C98" i="1" s="1"/>
  <c r="D96" i="1"/>
  <c r="C96" i="1"/>
  <c r="D94" i="1"/>
  <c r="D93" i="1" s="1"/>
  <c r="C94" i="1"/>
  <c r="C93" i="1" s="1"/>
  <c r="D92" i="1"/>
  <c r="D91" i="1" s="1"/>
  <c r="C92" i="1"/>
  <c r="C91" i="1" s="1"/>
  <c r="D90" i="1"/>
  <c r="D89" i="1" s="1"/>
  <c r="C90" i="1"/>
  <c r="C89" i="1" s="1"/>
  <c r="D87" i="1"/>
  <c r="C87" i="1"/>
  <c r="D85" i="1"/>
  <c r="D82" i="1" s="1"/>
  <c r="C85" i="1"/>
  <c r="D83" i="1"/>
  <c r="C83" i="1"/>
  <c r="D80" i="1"/>
  <c r="C80" i="1"/>
  <c r="D78" i="1"/>
  <c r="C78" i="1"/>
  <c r="D63" i="1"/>
  <c r="C63" i="1"/>
  <c r="D61" i="1"/>
  <c r="C61" i="1"/>
  <c r="C60" i="1" s="1"/>
  <c r="D60" i="1"/>
  <c r="D58" i="1"/>
  <c r="D57" i="1" s="1"/>
  <c r="D56" i="1" s="1"/>
  <c r="C58" i="1"/>
  <c r="C57" i="1" s="1"/>
  <c r="C56" i="1" s="1"/>
  <c r="D52" i="1"/>
  <c r="D51" i="1" s="1"/>
  <c r="C52" i="1"/>
  <c r="C51" i="1" s="1"/>
  <c r="D49" i="1"/>
  <c r="C49" i="1"/>
  <c r="D47" i="1"/>
  <c r="C47" i="1"/>
  <c r="D43" i="1"/>
  <c r="C43" i="1"/>
  <c r="D38" i="1"/>
  <c r="C38" i="1"/>
  <c r="D35" i="1"/>
  <c r="C35" i="1"/>
  <c r="D33" i="1"/>
  <c r="C33" i="1"/>
  <c r="D30" i="1"/>
  <c r="C30" i="1"/>
  <c r="D28" i="1"/>
  <c r="C28" i="1"/>
  <c r="D24" i="1"/>
  <c r="C24" i="1"/>
  <c r="D19" i="1"/>
  <c r="C19" i="1"/>
  <c r="D14" i="1"/>
  <c r="D13" i="1" s="1"/>
  <c r="C14" i="1"/>
  <c r="C13" i="1" s="1"/>
  <c r="D32" i="1" l="1"/>
  <c r="C77" i="1"/>
  <c r="D76" i="1"/>
  <c r="D23" i="1"/>
  <c r="D12" i="1" s="1"/>
  <c r="C42" i="1"/>
  <c r="C41" i="1" s="1"/>
  <c r="D77" i="1"/>
  <c r="C32" i="1"/>
  <c r="D42" i="1"/>
  <c r="D41" i="1" s="1"/>
  <c r="C23" i="1"/>
  <c r="C82" i="1"/>
  <c r="C95" i="1"/>
  <c r="C12" i="1"/>
  <c r="D95" i="1"/>
  <c r="D11" i="1" l="1"/>
  <c r="D75" i="1"/>
  <c r="D108" i="1" s="1"/>
  <c r="C76" i="1"/>
  <c r="C75" i="1" s="1"/>
  <c r="C108" i="1" s="1"/>
  <c r="C11" i="1"/>
</calcChain>
</file>

<file path=xl/sharedStrings.xml><?xml version="1.0" encoding="utf-8"?>
<sst xmlns="http://schemas.openxmlformats.org/spreadsheetml/2006/main" count="203" uniqueCount="202">
  <si>
    <t xml:space="preserve"> Приложение 4.1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</si>
  <si>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</si>
  <si>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</si>
  <si>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</si>
  <si>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Объем поступлений доходов  бюджета ЗАТО г. Североморск на плановый период 2019 и 2020 годов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</si>
  <si>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</si>
  <si>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</si>
  <si>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2019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</si>
  <si>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2020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</si>
  <si>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</si>
  <si>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</si>
  <si>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</si>
  <si>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</si>
  <si>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</si>
  <si>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</si>
  <si>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</si>
  <si>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</si>
  <si>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</si>
  <si>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</si>
  <si>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</si>
  <si>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</si>
  <si>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</si>
  <si>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</si>
  <si>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</si>
  <si>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</si>
  <si>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</si>
  <si>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</si>
  <si>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</si>
  <si>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</si>
  <si>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</si>
  <si>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</si>
  <si>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</si>
  <si>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</si>
  <si>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</si>
  <si>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</si>
  <si>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</si>
  <si>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</si>
  <si>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</si>
  <si>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</si>
  <si>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</si>
  <si>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</si>
  <si>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</si>
  <si>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</si>
  <si>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</si>
  <si>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</si>
  <si>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</si>
  <si>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</si>
  <si>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</si>
  <si>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000 1 05 04010 02 0000 110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</si>
  <si>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</si>
  <si>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</si>
  <si>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</si>
  <si>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</si>
  <si>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</si>
  <si>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</si>
  <si>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</si>
  <si>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</si>
  <si>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</si>
  <si>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</si>
  <si>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</si>
  <si>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</si>
  <si>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</si>
  <si>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</si>
  <si>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</si>
  <si>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</si>
  <si>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</si>
  <si>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</si>
  <si>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</si>
  <si>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</si>
  <si>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</si>
  <si>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</si>
  <si>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</si>
  <si>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</si>
  <si>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</si>
  <si>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</si>
  <si>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</si>
  <si>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</si>
  <si>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</si>
  <si>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</si>
  <si>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</si>
  <si>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</si>
  <si>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</si>
  <si>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</si>
  <si>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</si>
  <si>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</si>
  <si>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</si>
  <si>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</si>
  <si>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</si>
  <si>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</si>
  <si>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</si>
  <si>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</si>
  <si>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</si>
  <si>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</si>
  <si>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</si>
  <si>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</si>
  <si>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</si>
  <si>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</si>
  <si>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</si>
  <si>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</si>
  <si>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</si>
  <si>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</si>
  <si>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</si>
  <si>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</si>
  <si>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</si>
  <si>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</si>
  <si>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</si>
  <si>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</si>
  <si>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</si>
  <si>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</si>
  <si>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</si>
  <si>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</si>
  <si>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</si>
  <si>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</si>
  <si>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</si>
  <si>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</si>
  <si>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</si>
  <si>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</si>
  <si>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</si>
  <si>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</si>
  <si>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</si>
  <si>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</si>
  <si>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</si>
  <si>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</si>
  <si>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</si>
  <si>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</si>
  <si>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</si>
  <si>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</si>
  <si>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</si>
  <si>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</si>
  <si>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</si>
  <si>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</si>
  <si>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</si>
  <si>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</si>
  <si>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</si>
  <si>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</si>
  <si>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</si>
  <si>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</si>
  <si>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</si>
  <si>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</si>
  <si>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</si>
  <si>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</si>
  <si>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</si>
  <si>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</si>
  <si>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</si>
  <si>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</si>
  <si>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</si>
  <si>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</si>
  <si>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</si>
  <si>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</si>
  <si>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</si>
  <si>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</si>
  <si>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</si>
  <si>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</si>
  <si>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</si>
  <si>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</si>
  <si>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</si>
  <si>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</si>
  <si>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</si>
  <si>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</si>
  <si>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</si>
  <si>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</si>
  <si>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</si>
  <si>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</si>
  <si>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000 2 02 25520 00 0000 151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</si>
  <si>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</si>
  <si>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</si>
  <si>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</si>
  <si>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</si>
  <si>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</si>
  <si>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</si>
  <si>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</si>
  <si>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</si>
  <si>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</si>
  <si>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</si>
  <si>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</si>
  <si>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</si>
  <si>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</si>
  <si>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</si>
  <si>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</si>
  <si>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</si>
  <si>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</si>
  <si>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</si>
  <si>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</si>
  <si>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</si>
  <si>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</si>
  <si>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</si>
  <si>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</si>
  <si>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</si>
  <si>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Субсидии бюджетам внутригородских муниципальных образований городов федерального значения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</si>
  <si>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000 2 02 35120 00 0000 151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</si>
  <si>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</si>
  <si>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000 2 02 35120 04 0000 151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</si>
  <si>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</si>
  <si>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</si>
  <si>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</si>
  <si>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</si>
  <si>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</si>
  <si>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</si>
  <si>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</si>
  <si>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</si>
  <si>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ДОХОДЫ 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</si>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</sst>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" fontId="9" fillId="5" borderId="9">
      <alignment horizontal="right" vertical="top" shrinkToFit="1"/>
    </xf>
    <xf numFmtId="4" fontId="9" fillId="6" borderId="9">
      <alignment horizontal="right" vertical="top" shrinkToFit="1"/>
    </xf>
    <xf numFmtId="49" fontId="10" fillId="0" borderId="10">
      <alignment horizontal="center" vertical="top" shrinkToFit="1"/>
    </xf>
    <xf numFmtId="0" fontId="11" fillId="0" borderId="10">
      <alignment vertical="top" wrapText="1"/>
    </xf>
    <xf numFmtId="49" fontId="10" fillId="0" borderId="10">
      <alignment horizontal="center" vertical="top" shrinkToFit="1"/>
    </xf>
    <xf numFmtId="4" fontId="9" fillId="5" borderId="10">
      <alignment horizontal="right" vertical="top" shrinkToFit="1"/>
    </xf>
    <xf numFmtId="4" fontId="9" fillId="2" borderId="10">
      <alignment horizontal="right" vertical="top" shrinkToFit="1"/>
    </xf>
    <xf numFmtId="4" fontId="11" fillId="5" borderId="9">
      <alignment horizontal="right" vertical="top" shrinkToFit="1"/>
    </xf>
    <xf numFmtId="0" fontId="12" fillId="0" borderId="10">
      <alignment horizontal="left" vertical="top" wrapText="1"/>
    </xf>
    <xf numFmtId="0" fontId="11" fillId="0" borderId="10">
      <alignment vertical="top" wrapText="1"/>
    </xf>
    <xf numFmtId="4" fontId="9" fillId="6" borderId="10">
      <alignment horizontal="right" vertical="top" shrinkToFit="1"/>
    </xf>
    <xf numFmtId="49" fontId="13" fillId="0" borderId="11">
      <alignment horizontal="center"/>
    </xf>
    <xf numFmtId="0" fontId="3" fillId="4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0" applyNumberFormat="1" applyFont="1" applyAlignment="1">
      <alignment vertical="center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3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5" fillId="3" borderId="2" xfId="0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3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0" fontId="7" fillId="0" borderId="2" xfId="0" applyFont="1" applyFill="1" applyBorder="1" applyAlignment="1">
      <alignment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justify" wrapText="1"/>
    </xf>
    <xf numFmtId="4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8" fillId="0" borderId="0" xfId="0" applyNumberFormat="1" applyFont="1" applyAlignment="1">
      <alignment vertical="center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 vertical="center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8" xfId="0" applyFont="1" applyFill="1" applyBorder="1" applyAlignment="1" applyProtection="1">
      <alignment horizontal="left" vertical="center" wrapText="1" readingOrder="1"/>
      <protection locked="0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workbookViewId="0">
      <selection activeCell="A21" sqref="A21"/>
    </sheetView>
  </sheetViews>
  <sheetFormatPr defaultRowHeight="12.75" x14ac:dyDescent="0.2"/>
  <cols>
    <col min="1" max="1" width="52.5703125" style="2" customWidth="1"/>
    <col min="2" max="2" width="24.28515625" style="2" customWidth="1"/>
    <col min="3" max="3" width="15.85546875" style="8" customWidth="1"/>
    <col min="4" max="4" width="15.85546875" style="4" customWidth="1"/>
    <col min="5" max="249" width="9.140625" style="1"/>
    <col min="250" max="250" width="52.85546875" style="1" customWidth="1"/>
    <col min="251" max="251" width="23.7109375" style="1" customWidth="1"/>
    <col min="252" max="252" width="14.5703125" style="1" customWidth="1"/>
    <col min="253" max="505" width="9.140625" style="1"/>
    <col min="506" max="506" width="52.85546875" style="1" customWidth="1"/>
    <col min="507" max="507" width="23.7109375" style="1" customWidth="1"/>
    <col min="508" max="508" width="14.5703125" style="1" customWidth="1"/>
    <col min="509" max="761" width="9.140625" style="1"/>
    <col min="762" max="762" width="52.85546875" style="1" customWidth="1"/>
    <col min="763" max="763" width="23.7109375" style="1" customWidth="1"/>
    <col min="764" max="764" width="14.5703125" style="1" customWidth="1"/>
    <col min="765" max="1017" width="9.140625" style="1"/>
    <col min="1018" max="1018" width="52.85546875" style="1" customWidth="1"/>
    <col min="1019" max="1019" width="23.7109375" style="1" customWidth="1"/>
    <col min="1020" max="1020" width="14.5703125" style="1" customWidth="1"/>
    <col min="1021" max="1273" width="9.140625" style="1"/>
    <col min="1274" max="1274" width="52.85546875" style="1" customWidth="1"/>
    <col min="1275" max="1275" width="23.7109375" style="1" customWidth="1"/>
    <col min="1276" max="1276" width="14.5703125" style="1" customWidth="1"/>
    <col min="1277" max="1529" width="9.140625" style="1"/>
    <col min="1530" max="1530" width="52.85546875" style="1" customWidth="1"/>
    <col min="1531" max="1531" width="23.7109375" style="1" customWidth="1"/>
    <col min="1532" max="1532" width="14.5703125" style="1" customWidth="1"/>
    <col min="1533" max="1785" width="9.140625" style="1"/>
    <col min="1786" max="1786" width="52.85546875" style="1" customWidth="1"/>
    <col min="1787" max="1787" width="23.7109375" style="1" customWidth="1"/>
    <col min="1788" max="1788" width="14.5703125" style="1" customWidth="1"/>
    <col min="1789" max="2041" width="9.140625" style="1"/>
    <col min="2042" max="2042" width="52.85546875" style="1" customWidth="1"/>
    <col min="2043" max="2043" width="23.7109375" style="1" customWidth="1"/>
    <col min="2044" max="2044" width="14.5703125" style="1" customWidth="1"/>
    <col min="2045" max="2297" width="9.140625" style="1"/>
    <col min="2298" max="2298" width="52.85546875" style="1" customWidth="1"/>
    <col min="2299" max="2299" width="23.7109375" style="1" customWidth="1"/>
    <col min="2300" max="2300" width="14.5703125" style="1" customWidth="1"/>
    <col min="2301" max="2553" width="9.140625" style="1"/>
    <col min="2554" max="2554" width="52.85546875" style="1" customWidth="1"/>
    <col min="2555" max="2555" width="23.7109375" style="1" customWidth="1"/>
    <col min="2556" max="2556" width="14.5703125" style="1" customWidth="1"/>
    <col min="2557" max="2809" width="9.140625" style="1"/>
    <col min="2810" max="2810" width="52.85546875" style="1" customWidth="1"/>
    <col min="2811" max="2811" width="23.7109375" style="1" customWidth="1"/>
    <col min="2812" max="2812" width="14.5703125" style="1" customWidth="1"/>
    <col min="2813" max="3065" width="9.140625" style="1"/>
    <col min="3066" max="3066" width="52.85546875" style="1" customWidth="1"/>
    <col min="3067" max="3067" width="23.7109375" style="1" customWidth="1"/>
    <col min="3068" max="3068" width="14.5703125" style="1" customWidth="1"/>
    <col min="3069" max="3321" width="9.140625" style="1"/>
    <col min="3322" max="3322" width="52.85546875" style="1" customWidth="1"/>
    <col min="3323" max="3323" width="23.7109375" style="1" customWidth="1"/>
    <col min="3324" max="3324" width="14.5703125" style="1" customWidth="1"/>
    <col min="3325" max="3577" width="9.140625" style="1"/>
    <col min="3578" max="3578" width="52.85546875" style="1" customWidth="1"/>
    <col min="3579" max="3579" width="23.7109375" style="1" customWidth="1"/>
    <col min="3580" max="3580" width="14.5703125" style="1" customWidth="1"/>
    <col min="3581" max="3833" width="9.140625" style="1"/>
    <col min="3834" max="3834" width="52.85546875" style="1" customWidth="1"/>
    <col min="3835" max="3835" width="23.7109375" style="1" customWidth="1"/>
    <col min="3836" max="3836" width="14.5703125" style="1" customWidth="1"/>
    <col min="3837" max="4089" width="9.140625" style="1"/>
    <col min="4090" max="4090" width="52.85546875" style="1" customWidth="1"/>
    <col min="4091" max="4091" width="23.7109375" style="1" customWidth="1"/>
    <col min="4092" max="4092" width="14.5703125" style="1" customWidth="1"/>
    <col min="4093" max="4345" width="9.140625" style="1"/>
    <col min="4346" max="4346" width="52.85546875" style="1" customWidth="1"/>
    <col min="4347" max="4347" width="23.7109375" style="1" customWidth="1"/>
    <col min="4348" max="4348" width="14.5703125" style="1" customWidth="1"/>
    <col min="4349" max="4601" width="9.140625" style="1"/>
    <col min="4602" max="4602" width="52.85546875" style="1" customWidth="1"/>
    <col min="4603" max="4603" width="23.7109375" style="1" customWidth="1"/>
    <col min="4604" max="4604" width="14.5703125" style="1" customWidth="1"/>
    <col min="4605" max="4857" width="9.140625" style="1"/>
    <col min="4858" max="4858" width="52.85546875" style="1" customWidth="1"/>
    <col min="4859" max="4859" width="23.7109375" style="1" customWidth="1"/>
    <col min="4860" max="4860" width="14.5703125" style="1" customWidth="1"/>
    <col min="4861" max="5113" width="9.140625" style="1"/>
    <col min="5114" max="5114" width="52.85546875" style="1" customWidth="1"/>
    <col min="5115" max="5115" width="23.7109375" style="1" customWidth="1"/>
    <col min="5116" max="5116" width="14.5703125" style="1" customWidth="1"/>
    <col min="5117" max="5369" width="9.140625" style="1"/>
    <col min="5370" max="5370" width="52.85546875" style="1" customWidth="1"/>
    <col min="5371" max="5371" width="23.7109375" style="1" customWidth="1"/>
    <col min="5372" max="5372" width="14.5703125" style="1" customWidth="1"/>
    <col min="5373" max="5625" width="9.140625" style="1"/>
    <col min="5626" max="5626" width="52.85546875" style="1" customWidth="1"/>
    <col min="5627" max="5627" width="23.7109375" style="1" customWidth="1"/>
    <col min="5628" max="5628" width="14.5703125" style="1" customWidth="1"/>
    <col min="5629" max="5881" width="9.140625" style="1"/>
    <col min="5882" max="5882" width="52.85546875" style="1" customWidth="1"/>
    <col min="5883" max="5883" width="23.7109375" style="1" customWidth="1"/>
    <col min="5884" max="5884" width="14.5703125" style="1" customWidth="1"/>
    <col min="5885" max="6137" width="9.140625" style="1"/>
    <col min="6138" max="6138" width="52.85546875" style="1" customWidth="1"/>
    <col min="6139" max="6139" width="23.7109375" style="1" customWidth="1"/>
    <col min="6140" max="6140" width="14.5703125" style="1" customWidth="1"/>
    <col min="6141" max="6393" width="9.140625" style="1"/>
    <col min="6394" max="6394" width="52.85546875" style="1" customWidth="1"/>
    <col min="6395" max="6395" width="23.7109375" style="1" customWidth="1"/>
    <col min="6396" max="6396" width="14.5703125" style="1" customWidth="1"/>
    <col min="6397" max="6649" width="9.140625" style="1"/>
    <col min="6650" max="6650" width="52.85546875" style="1" customWidth="1"/>
    <col min="6651" max="6651" width="23.7109375" style="1" customWidth="1"/>
    <col min="6652" max="6652" width="14.5703125" style="1" customWidth="1"/>
    <col min="6653" max="6905" width="9.140625" style="1"/>
    <col min="6906" max="6906" width="52.85546875" style="1" customWidth="1"/>
    <col min="6907" max="6907" width="23.7109375" style="1" customWidth="1"/>
    <col min="6908" max="6908" width="14.5703125" style="1" customWidth="1"/>
    <col min="6909" max="7161" width="9.140625" style="1"/>
    <col min="7162" max="7162" width="52.85546875" style="1" customWidth="1"/>
    <col min="7163" max="7163" width="23.7109375" style="1" customWidth="1"/>
    <col min="7164" max="7164" width="14.5703125" style="1" customWidth="1"/>
    <col min="7165" max="7417" width="9.140625" style="1"/>
    <col min="7418" max="7418" width="52.85546875" style="1" customWidth="1"/>
    <col min="7419" max="7419" width="23.7109375" style="1" customWidth="1"/>
    <col min="7420" max="7420" width="14.5703125" style="1" customWidth="1"/>
    <col min="7421" max="7673" width="9.140625" style="1"/>
    <col min="7674" max="7674" width="52.85546875" style="1" customWidth="1"/>
    <col min="7675" max="7675" width="23.7109375" style="1" customWidth="1"/>
    <col min="7676" max="7676" width="14.5703125" style="1" customWidth="1"/>
    <col min="7677" max="7929" width="9.140625" style="1"/>
    <col min="7930" max="7930" width="52.85546875" style="1" customWidth="1"/>
    <col min="7931" max="7931" width="23.7109375" style="1" customWidth="1"/>
    <col min="7932" max="7932" width="14.5703125" style="1" customWidth="1"/>
    <col min="7933" max="8185" width="9.140625" style="1"/>
    <col min="8186" max="8186" width="52.85546875" style="1" customWidth="1"/>
    <col min="8187" max="8187" width="23.7109375" style="1" customWidth="1"/>
    <col min="8188" max="8188" width="14.5703125" style="1" customWidth="1"/>
    <col min="8189" max="8441" width="9.140625" style="1"/>
    <col min="8442" max="8442" width="52.85546875" style="1" customWidth="1"/>
    <col min="8443" max="8443" width="23.7109375" style="1" customWidth="1"/>
    <col min="8444" max="8444" width="14.5703125" style="1" customWidth="1"/>
    <col min="8445" max="8697" width="9.140625" style="1"/>
    <col min="8698" max="8698" width="52.85546875" style="1" customWidth="1"/>
    <col min="8699" max="8699" width="23.7109375" style="1" customWidth="1"/>
    <col min="8700" max="8700" width="14.5703125" style="1" customWidth="1"/>
    <col min="8701" max="8953" width="9.140625" style="1"/>
    <col min="8954" max="8954" width="52.85546875" style="1" customWidth="1"/>
    <col min="8955" max="8955" width="23.7109375" style="1" customWidth="1"/>
    <col min="8956" max="8956" width="14.5703125" style="1" customWidth="1"/>
    <col min="8957" max="9209" width="9.140625" style="1"/>
    <col min="9210" max="9210" width="52.85546875" style="1" customWidth="1"/>
    <col min="9211" max="9211" width="23.7109375" style="1" customWidth="1"/>
    <col min="9212" max="9212" width="14.5703125" style="1" customWidth="1"/>
    <col min="9213" max="9465" width="9.140625" style="1"/>
    <col min="9466" max="9466" width="52.85546875" style="1" customWidth="1"/>
    <col min="9467" max="9467" width="23.7109375" style="1" customWidth="1"/>
    <col min="9468" max="9468" width="14.5703125" style="1" customWidth="1"/>
    <col min="9469" max="9721" width="9.140625" style="1"/>
    <col min="9722" max="9722" width="52.85546875" style="1" customWidth="1"/>
    <col min="9723" max="9723" width="23.7109375" style="1" customWidth="1"/>
    <col min="9724" max="9724" width="14.5703125" style="1" customWidth="1"/>
    <col min="9725" max="9977" width="9.140625" style="1"/>
    <col min="9978" max="9978" width="52.85546875" style="1" customWidth="1"/>
    <col min="9979" max="9979" width="23.7109375" style="1" customWidth="1"/>
    <col min="9980" max="9980" width="14.5703125" style="1" customWidth="1"/>
    <col min="9981" max="10233" width="9.140625" style="1"/>
    <col min="10234" max="10234" width="52.85546875" style="1" customWidth="1"/>
    <col min="10235" max="10235" width="23.7109375" style="1" customWidth="1"/>
    <col min="10236" max="10236" width="14.5703125" style="1" customWidth="1"/>
    <col min="10237" max="10489" width="9.140625" style="1"/>
    <col min="10490" max="10490" width="52.85546875" style="1" customWidth="1"/>
    <col min="10491" max="10491" width="23.7109375" style="1" customWidth="1"/>
    <col min="10492" max="10492" width="14.5703125" style="1" customWidth="1"/>
    <col min="10493" max="10745" width="9.140625" style="1"/>
    <col min="10746" max="10746" width="52.85546875" style="1" customWidth="1"/>
    <col min="10747" max="10747" width="23.7109375" style="1" customWidth="1"/>
    <col min="10748" max="10748" width="14.5703125" style="1" customWidth="1"/>
    <col min="10749" max="11001" width="9.140625" style="1"/>
    <col min="11002" max="11002" width="52.85546875" style="1" customWidth="1"/>
    <col min="11003" max="11003" width="23.7109375" style="1" customWidth="1"/>
    <col min="11004" max="11004" width="14.5703125" style="1" customWidth="1"/>
    <col min="11005" max="11257" width="9.140625" style="1"/>
    <col min="11258" max="11258" width="52.85546875" style="1" customWidth="1"/>
    <col min="11259" max="11259" width="23.7109375" style="1" customWidth="1"/>
    <col min="11260" max="11260" width="14.5703125" style="1" customWidth="1"/>
    <col min="11261" max="11513" width="9.140625" style="1"/>
    <col min="11514" max="11514" width="52.85546875" style="1" customWidth="1"/>
    <col min="11515" max="11515" width="23.7109375" style="1" customWidth="1"/>
    <col min="11516" max="11516" width="14.5703125" style="1" customWidth="1"/>
    <col min="11517" max="11769" width="9.140625" style="1"/>
    <col min="11770" max="11770" width="52.85546875" style="1" customWidth="1"/>
    <col min="11771" max="11771" width="23.7109375" style="1" customWidth="1"/>
    <col min="11772" max="11772" width="14.5703125" style="1" customWidth="1"/>
    <col min="11773" max="12025" width="9.140625" style="1"/>
    <col min="12026" max="12026" width="52.85546875" style="1" customWidth="1"/>
    <col min="12027" max="12027" width="23.7109375" style="1" customWidth="1"/>
    <col min="12028" max="12028" width="14.5703125" style="1" customWidth="1"/>
    <col min="12029" max="12281" width="9.140625" style="1"/>
    <col min="12282" max="12282" width="52.85546875" style="1" customWidth="1"/>
    <col min="12283" max="12283" width="23.7109375" style="1" customWidth="1"/>
    <col min="12284" max="12284" width="14.5703125" style="1" customWidth="1"/>
    <col min="12285" max="12537" width="9.140625" style="1"/>
    <col min="12538" max="12538" width="52.85546875" style="1" customWidth="1"/>
    <col min="12539" max="12539" width="23.7109375" style="1" customWidth="1"/>
    <col min="12540" max="12540" width="14.5703125" style="1" customWidth="1"/>
    <col min="12541" max="12793" width="9.140625" style="1"/>
    <col min="12794" max="12794" width="52.85546875" style="1" customWidth="1"/>
    <col min="12795" max="12795" width="23.7109375" style="1" customWidth="1"/>
    <col min="12796" max="12796" width="14.5703125" style="1" customWidth="1"/>
    <col min="12797" max="13049" width="9.140625" style="1"/>
    <col min="13050" max="13050" width="52.85546875" style="1" customWidth="1"/>
    <col min="13051" max="13051" width="23.7109375" style="1" customWidth="1"/>
    <col min="13052" max="13052" width="14.5703125" style="1" customWidth="1"/>
    <col min="13053" max="13305" width="9.140625" style="1"/>
    <col min="13306" max="13306" width="52.85546875" style="1" customWidth="1"/>
    <col min="13307" max="13307" width="23.7109375" style="1" customWidth="1"/>
    <col min="13308" max="13308" width="14.5703125" style="1" customWidth="1"/>
    <col min="13309" max="13561" width="9.140625" style="1"/>
    <col min="13562" max="13562" width="52.85546875" style="1" customWidth="1"/>
    <col min="13563" max="13563" width="23.7109375" style="1" customWidth="1"/>
    <col min="13564" max="13564" width="14.5703125" style="1" customWidth="1"/>
    <col min="13565" max="13817" width="9.140625" style="1"/>
    <col min="13818" max="13818" width="52.85546875" style="1" customWidth="1"/>
    <col min="13819" max="13819" width="23.7109375" style="1" customWidth="1"/>
    <col min="13820" max="13820" width="14.5703125" style="1" customWidth="1"/>
    <col min="13821" max="14073" width="9.140625" style="1"/>
    <col min="14074" max="14074" width="52.85546875" style="1" customWidth="1"/>
    <col min="14075" max="14075" width="23.7109375" style="1" customWidth="1"/>
    <col min="14076" max="14076" width="14.5703125" style="1" customWidth="1"/>
    <col min="14077" max="14329" width="9.140625" style="1"/>
    <col min="14330" max="14330" width="52.85546875" style="1" customWidth="1"/>
    <col min="14331" max="14331" width="23.7109375" style="1" customWidth="1"/>
    <col min="14332" max="14332" width="14.5703125" style="1" customWidth="1"/>
    <col min="14333" max="14585" width="9.140625" style="1"/>
    <col min="14586" max="14586" width="52.85546875" style="1" customWidth="1"/>
    <col min="14587" max="14587" width="23.7109375" style="1" customWidth="1"/>
    <col min="14588" max="14588" width="14.5703125" style="1" customWidth="1"/>
    <col min="14589" max="14841" width="9.140625" style="1"/>
    <col min="14842" max="14842" width="52.85546875" style="1" customWidth="1"/>
    <col min="14843" max="14843" width="23.7109375" style="1" customWidth="1"/>
    <col min="14844" max="14844" width="14.5703125" style="1" customWidth="1"/>
    <col min="14845" max="15097" width="9.140625" style="1"/>
    <col min="15098" max="15098" width="52.85546875" style="1" customWidth="1"/>
    <col min="15099" max="15099" width="23.7109375" style="1" customWidth="1"/>
    <col min="15100" max="15100" width="14.5703125" style="1" customWidth="1"/>
    <col min="15101" max="15353" width="9.140625" style="1"/>
    <col min="15354" max="15354" width="52.85546875" style="1" customWidth="1"/>
    <col min="15355" max="15355" width="23.7109375" style="1" customWidth="1"/>
    <col min="15356" max="15356" width="14.5703125" style="1" customWidth="1"/>
    <col min="15357" max="15609" width="9.140625" style="1"/>
    <col min="15610" max="15610" width="52.85546875" style="1" customWidth="1"/>
    <col min="15611" max="15611" width="23.7109375" style="1" customWidth="1"/>
    <col min="15612" max="15612" width="14.5703125" style="1" customWidth="1"/>
    <col min="15613" max="15865" width="9.140625" style="1"/>
    <col min="15866" max="15866" width="52.85546875" style="1" customWidth="1"/>
    <col min="15867" max="15867" width="23.7109375" style="1" customWidth="1"/>
    <col min="15868" max="15868" width="14.5703125" style="1" customWidth="1"/>
    <col min="15869" max="16121" width="9.140625" style="1"/>
    <col min="16122" max="16122" width="52.85546875" style="1" customWidth="1"/>
    <col min="16123" max="16123" width="23.7109375" style="1" customWidth="1"/>
    <col min="16124" max="16124" width="14.5703125" style="1" customWidth="1"/>
    <col min="16125" max="16384" width="9.140625" style="1"/>
  </cols>
  <sheetData>
    <row r="1" spans="1:4" ht="15" customHeight="1" x14ac:dyDescent="0.2">
      <c r="A1" s="63" t="s">
        <v>0</v>
      </c>
      <c r="B1" s="63"/>
      <c r="C1" s="63"/>
      <c r="D1" s="63"/>
    </row>
    <row r="2" spans="1:4" ht="15" customHeight="1" x14ac:dyDescent="0.2">
      <c r="A2" s="64" t="s">
        <v>1</v>
      </c>
      <c r="B2" s="64"/>
      <c r="C2" s="64"/>
      <c r="D2" s="64"/>
    </row>
    <row r="3" spans="1:4" ht="12.75" customHeight="1" x14ac:dyDescent="0.2">
      <c r="A3" s="65" t="s">
        <v>2</v>
      </c>
      <c r="B3" s="65"/>
      <c r="C3" s="65"/>
      <c r="D3" s="65"/>
    </row>
    <row r="4" spans="1:4" ht="15" customHeight="1" x14ac:dyDescent="0.2">
      <c r="A4" s="65" t="s">
        <v>3</v>
      </c>
      <c r="B4" s="65"/>
      <c r="C4" s="65"/>
      <c r="D4" s="65"/>
    </row>
    <row r="5" spans="1:4" x14ac:dyDescent="0.2">
      <c r="C5" s="3"/>
    </row>
    <row r="7" spans="1:4" ht="25.5" customHeight="1" x14ac:dyDescent="0.2">
      <c r="A7" s="66" t="s">
        <v>4</v>
      </c>
      <c r="B7" s="66"/>
      <c r="C7" s="66"/>
      <c r="D7" s="66"/>
    </row>
    <row r="8" spans="1:4" x14ac:dyDescent="0.2">
      <c r="B8" s="5"/>
      <c r="C8" s="6"/>
    </row>
    <row r="9" spans="1:4" ht="18" customHeight="1" x14ac:dyDescent="0.2">
      <c r="B9" s="7"/>
      <c r="D9" s="9" t="s">
        <v>201</v>
      </c>
    </row>
    <row r="10" spans="1:4" ht="37.5" customHeight="1" x14ac:dyDescent="0.2">
      <c r="A10" s="10" t="s">
        <v>5</v>
      </c>
      <c r="B10" s="10" t="s">
        <v>6</v>
      </c>
      <c r="C10" s="11" t="s">
        <v>7</v>
      </c>
      <c r="D10" s="11" t="s">
        <v>8</v>
      </c>
    </row>
    <row r="11" spans="1:4" x14ac:dyDescent="0.2">
      <c r="A11" s="12" t="s">
        <v>9</v>
      </c>
      <c r="B11" s="13" t="s">
        <v>10</v>
      </c>
      <c r="C11" s="14">
        <f>C12+C41</f>
        <v>1093803350</v>
      </c>
      <c r="D11" s="14">
        <f>D12+D41</f>
        <v>1080461580</v>
      </c>
    </row>
    <row r="12" spans="1:4" x14ac:dyDescent="0.2">
      <c r="A12" s="12" t="s">
        <v>11</v>
      </c>
      <c r="B12" s="13"/>
      <c r="C12" s="14">
        <f>C13+C19+C23+C32+C38</f>
        <v>1003883530</v>
      </c>
      <c r="D12" s="14">
        <f>D13+D19+D23+D32+D38</f>
        <v>1014956290</v>
      </c>
    </row>
    <row r="13" spans="1:4" s="16" customFormat="1" x14ac:dyDescent="0.2">
      <c r="A13" s="15" t="s">
        <v>12</v>
      </c>
      <c r="B13" s="13" t="s">
        <v>13</v>
      </c>
      <c r="C13" s="14">
        <f>C14</f>
        <v>882240620</v>
      </c>
      <c r="D13" s="14">
        <f>D14</f>
        <v>891063020</v>
      </c>
    </row>
    <row r="14" spans="1:4" x14ac:dyDescent="0.2">
      <c r="A14" s="15" t="s">
        <v>14</v>
      </c>
      <c r="B14" s="17" t="s">
        <v>15</v>
      </c>
      <c r="C14" s="18">
        <f>C15+C16+C17+C18</f>
        <v>882240620</v>
      </c>
      <c r="D14" s="18">
        <f>D15+D16+D17+D18</f>
        <v>891063020</v>
      </c>
    </row>
    <row r="15" spans="1:4" ht="60" x14ac:dyDescent="0.2">
      <c r="A15" s="19" t="s">
        <v>16</v>
      </c>
      <c r="B15" s="17" t="s">
        <v>17</v>
      </c>
      <c r="C15" s="18">
        <v>879934740</v>
      </c>
      <c r="D15" s="18">
        <v>888734090</v>
      </c>
    </row>
    <row r="16" spans="1:4" ht="84" x14ac:dyDescent="0.2">
      <c r="A16" s="19" t="s">
        <v>18</v>
      </c>
      <c r="B16" s="17" t="s">
        <v>19</v>
      </c>
      <c r="C16" s="18">
        <v>436540</v>
      </c>
      <c r="D16" s="18">
        <v>440900</v>
      </c>
    </row>
    <row r="17" spans="1:4" ht="36" x14ac:dyDescent="0.2">
      <c r="A17" s="19" t="s">
        <v>20</v>
      </c>
      <c r="B17" s="17" t="s">
        <v>21</v>
      </c>
      <c r="C17" s="18">
        <v>1868340</v>
      </c>
      <c r="D17" s="18">
        <v>1887030</v>
      </c>
    </row>
    <row r="18" spans="1:4" s="20" customFormat="1" ht="72" x14ac:dyDescent="0.2">
      <c r="A18" s="19" t="s">
        <v>22</v>
      </c>
      <c r="B18" s="17" t="s">
        <v>23</v>
      </c>
      <c r="C18" s="18">
        <v>1000</v>
      </c>
      <c r="D18" s="18">
        <v>1000</v>
      </c>
    </row>
    <row r="19" spans="1:4" s="20" customFormat="1" ht="24" x14ac:dyDescent="0.2">
      <c r="A19" s="21" t="s">
        <v>24</v>
      </c>
      <c r="B19" s="13" t="s">
        <v>25</v>
      </c>
      <c r="C19" s="14">
        <f>C20+C21+C22</f>
        <v>10230250</v>
      </c>
      <c r="D19" s="14">
        <f>D20+D21+D22</f>
        <v>10690610</v>
      </c>
    </row>
    <row r="20" spans="1:4" s="20" customFormat="1" ht="48" x14ac:dyDescent="0.2">
      <c r="A20" s="19" t="s">
        <v>26</v>
      </c>
      <c r="B20" s="17" t="s">
        <v>27</v>
      </c>
      <c r="C20" s="18">
        <v>4067040</v>
      </c>
      <c r="D20" s="18">
        <v>4250060</v>
      </c>
    </row>
    <row r="21" spans="1:4" s="20" customFormat="1" ht="60" x14ac:dyDescent="0.2">
      <c r="A21" s="19" t="s">
        <v>28</v>
      </c>
      <c r="B21" s="17" t="s">
        <v>29</v>
      </c>
      <c r="C21" s="18">
        <v>43150</v>
      </c>
      <c r="D21" s="18">
        <v>45090</v>
      </c>
    </row>
    <row r="22" spans="1:4" s="20" customFormat="1" ht="48" x14ac:dyDescent="0.2">
      <c r="A22" s="19" t="s">
        <v>30</v>
      </c>
      <c r="B22" s="17" t="s">
        <v>31</v>
      </c>
      <c r="C22" s="18">
        <v>6120060</v>
      </c>
      <c r="D22" s="18">
        <v>6395460</v>
      </c>
    </row>
    <row r="23" spans="1:4" s="20" customFormat="1" x14ac:dyDescent="0.2">
      <c r="A23" s="15" t="s">
        <v>32</v>
      </c>
      <c r="B23" s="13" t="s">
        <v>33</v>
      </c>
      <c r="C23" s="14">
        <f>C24+C28+C30</f>
        <v>75003670</v>
      </c>
      <c r="D23" s="14">
        <f>D24+D28+D30</f>
        <v>75753650</v>
      </c>
    </row>
    <row r="24" spans="1:4" s="20" customFormat="1" ht="24" x14ac:dyDescent="0.2">
      <c r="A24" s="22" t="s">
        <v>34</v>
      </c>
      <c r="B24" s="17" t="s">
        <v>35</v>
      </c>
      <c r="C24" s="18">
        <f>SUM(C25:C27)</f>
        <v>59454210</v>
      </c>
      <c r="D24" s="18">
        <f>SUM(D25:D27)</f>
        <v>60048750</v>
      </c>
    </row>
    <row r="25" spans="1:4" s="20" customFormat="1" ht="24" x14ac:dyDescent="0.2">
      <c r="A25" s="23" t="s">
        <v>36</v>
      </c>
      <c r="B25" s="24" t="s">
        <v>37</v>
      </c>
      <c r="C25" s="25">
        <v>38707070</v>
      </c>
      <c r="D25" s="25">
        <v>39094140</v>
      </c>
    </row>
    <row r="26" spans="1:4" s="20" customFormat="1" ht="48" x14ac:dyDescent="0.2">
      <c r="A26" s="23" t="s">
        <v>38</v>
      </c>
      <c r="B26" s="24" t="s">
        <v>39</v>
      </c>
      <c r="C26" s="25">
        <v>20746140</v>
      </c>
      <c r="D26" s="25">
        <v>20953610</v>
      </c>
    </row>
    <row r="27" spans="1:4" s="20" customFormat="1" ht="24" x14ac:dyDescent="0.2">
      <c r="A27" s="23" t="s">
        <v>40</v>
      </c>
      <c r="B27" s="24" t="s">
        <v>41</v>
      </c>
      <c r="C27" s="25">
        <v>1000</v>
      </c>
      <c r="D27" s="25">
        <v>1000</v>
      </c>
    </row>
    <row r="28" spans="1:4" s="20" customFormat="1" ht="24" x14ac:dyDescent="0.2">
      <c r="A28" s="22" t="s">
        <v>42</v>
      </c>
      <c r="B28" s="17" t="s">
        <v>43</v>
      </c>
      <c r="C28" s="18">
        <f>C29</f>
        <v>12451230</v>
      </c>
      <c r="D28" s="18">
        <f>D29</f>
        <v>12575690</v>
      </c>
    </row>
    <row r="29" spans="1:4" s="20" customFormat="1" ht="24" x14ac:dyDescent="0.2">
      <c r="A29" s="22" t="s">
        <v>42</v>
      </c>
      <c r="B29" s="17" t="s">
        <v>44</v>
      </c>
      <c r="C29" s="18">
        <v>12451230</v>
      </c>
      <c r="D29" s="18">
        <v>12575690</v>
      </c>
    </row>
    <row r="30" spans="1:4" s="20" customFormat="1" ht="24" x14ac:dyDescent="0.2">
      <c r="A30" s="22" t="s">
        <v>45</v>
      </c>
      <c r="B30" s="17" t="s">
        <v>46</v>
      </c>
      <c r="C30" s="18">
        <f>C31</f>
        <v>3098230</v>
      </c>
      <c r="D30" s="18">
        <f>D31</f>
        <v>3129210</v>
      </c>
    </row>
    <row r="31" spans="1:4" s="20" customFormat="1" ht="24" x14ac:dyDescent="0.2">
      <c r="A31" s="22" t="s">
        <v>47</v>
      </c>
      <c r="B31" s="17" t="s">
        <v>48</v>
      </c>
      <c r="C31" s="18">
        <v>3098230</v>
      </c>
      <c r="D31" s="18">
        <v>3129210</v>
      </c>
    </row>
    <row r="32" spans="1:4" s="20" customFormat="1" x14ac:dyDescent="0.2">
      <c r="A32" s="15" t="s">
        <v>49</v>
      </c>
      <c r="B32" s="13" t="s">
        <v>50</v>
      </c>
      <c r="C32" s="14">
        <f>C33+C35</f>
        <v>19505490</v>
      </c>
      <c r="D32" s="14">
        <f>D33+D35</f>
        <v>19700530</v>
      </c>
    </row>
    <row r="33" spans="1:4" s="20" customFormat="1" x14ac:dyDescent="0.2">
      <c r="A33" s="22" t="s">
        <v>51</v>
      </c>
      <c r="B33" s="26" t="s">
        <v>52</v>
      </c>
      <c r="C33" s="18">
        <f>C34</f>
        <v>16867170</v>
      </c>
      <c r="D33" s="18">
        <f>D34</f>
        <v>17035840</v>
      </c>
    </row>
    <row r="34" spans="1:4" s="20" customFormat="1" ht="36" x14ac:dyDescent="0.2">
      <c r="A34" s="22" t="s">
        <v>53</v>
      </c>
      <c r="B34" s="17" t="s">
        <v>54</v>
      </c>
      <c r="C34" s="18">
        <v>16867170</v>
      </c>
      <c r="D34" s="18">
        <v>17035840</v>
      </c>
    </row>
    <row r="35" spans="1:4" s="20" customFormat="1" x14ac:dyDescent="0.2">
      <c r="A35" s="22" t="s">
        <v>55</v>
      </c>
      <c r="B35" s="17" t="s">
        <v>56</v>
      </c>
      <c r="C35" s="18">
        <f>C36+C37</f>
        <v>2638320</v>
      </c>
      <c r="D35" s="18">
        <f>D36+D37</f>
        <v>2664690</v>
      </c>
    </row>
    <row r="36" spans="1:4" s="20" customFormat="1" ht="24" x14ac:dyDescent="0.2">
      <c r="A36" s="27" t="s">
        <v>57</v>
      </c>
      <c r="B36" s="17" t="s">
        <v>58</v>
      </c>
      <c r="C36" s="18">
        <v>2608600</v>
      </c>
      <c r="D36" s="18">
        <v>2634680</v>
      </c>
    </row>
    <row r="37" spans="1:4" s="20" customFormat="1" ht="36" x14ac:dyDescent="0.2">
      <c r="A37" s="27" t="s">
        <v>59</v>
      </c>
      <c r="B37" s="17" t="s">
        <v>60</v>
      </c>
      <c r="C37" s="18">
        <v>29720</v>
      </c>
      <c r="D37" s="18">
        <v>30010</v>
      </c>
    </row>
    <row r="38" spans="1:4" s="20" customFormat="1" x14ac:dyDescent="0.2">
      <c r="A38" s="15" t="s">
        <v>61</v>
      </c>
      <c r="B38" s="13" t="s">
        <v>62</v>
      </c>
      <c r="C38" s="14">
        <f>C39+C40</f>
        <v>16903500</v>
      </c>
      <c r="D38" s="14">
        <f>D39+D40</f>
        <v>17748480</v>
      </c>
    </row>
    <row r="39" spans="1:4" s="20" customFormat="1" ht="36" x14ac:dyDescent="0.2">
      <c r="A39" s="22" t="s">
        <v>63</v>
      </c>
      <c r="B39" s="17" t="s">
        <v>64</v>
      </c>
      <c r="C39" s="18">
        <v>16899170</v>
      </c>
      <c r="D39" s="18">
        <v>17744150</v>
      </c>
    </row>
    <row r="40" spans="1:4" s="20" customFormat="1" ht="24" x14ac:dyDescent="0.2">
      <c r="A40" s="22" t="s">
        <v>65</v>
      </c>
      <c r="B40" s="17" t="s">
        <v>66</v>
      </c>
      <c r="C40" s="18">
        <v>4330</v>
      </c>
      <c r="D40" s="18">
        <v>4330</v>
      </c>
    </row>
    <row r="41" spans="1:4" s="20" customFormat="1" x14ac:dyDescent="0.2">
      <c r="A41" s="15" t="s">
        <v>67</v>
      </c>
      <c r="B41" s="13"/>
      <c r="C41" s="14">
        <f>C42+C51+C60+C63+C56</f>
        <v>89919820</v>
      </c>
      <c r="D41" s="14">
        <f>D42+D51+D60+D63+D56</f>
        <v>65505290</v>
      </c>
    </row>
    <row r="42" spans="1:4" s="20" customFormat="1" ht="36" x14ac:dyDescent="0.2">
      <c r="A42" s="15" t="s">
        <v>68</v>
      </c>
      <c r="B42" s="13" t="s">
        <v>69</v>
      </c>
      <c r="C42" s="14">
        <f>C43+C47+C49</f>
        <v>34117120</v>
      </c>
      <c r="D42" s="14">
        <f>D43+D47+D49</f>
        <v>34852400</v>
      </c>
    </row>
    <row r="43" spans="1:4" s="20" customFormat="1" ht="60" x14ac:dyDescent="0.2">
      <c r="A43" s="19" t="s">
        <v>70</v>
      </c>
      <c r="B43" s="17" t="s">
        <v>71</v>
      </c>
      <c r="C43" s="18">
        <f>C44+C45+C46</f>
        <v>29408120</v>
      </c>
      <c r="D43" s="18">
        <f>D44+D45+D46</f>
        <v>30143400</v>
      </c>
    </row>
    <row r="44" spans="1:4" s="20" customFormat="1" ht="72" x14ac:dyDescent="0.2">
      <c r="A44" s="19" t="s">
        <v>72</v>
      </c>
      <c r="B44" s="17" t="s">
        <v>73</v>
      </c>
      <c r="C44" s="18">
        <v>10319700</v>
      </c>
      <c r="D44" s="18">
        <v>10606380</v>
      </c>
    </row>
    <row r="45" spans="1:4" s="20" customFormat="1" ht="60" x14ac:dyDescent="0.2">
      <c r="A45" s="19" t="s">
        <v>74</v>
      </c>
      <c r="B45" s="17" t="s">
        <v>75</v>
      </c>
      <c r="C45" s="18">
        <v>1147920</v>
      </c>
      <c r="D45" s="18">
        <v>1147920</v>
      </c>
    </row>
    <row r="46" spans="1:4" s="20" customFormat="1" ht="72" x14ac:dyDescent="0.2">
      <c r="A46" s="19" t="s">
        <v>76</v>
      </c>
      <c r="B46" s="17" t="s">
        <v>77</v>
      </c>
      <c r="C46" s="18">
        <v>17940500</v>
      </c>
      <c r="D46" s="18">
        <v>18389100</v>
      </c>
    </row>
    <row r="47" spans="1:4" s="20" customFormat="1" ht="24" x14ac:dyDescent="0.2">
      <c r="A47" s="22" t="s">
        <v>78</v>
      </c>
      <c r="B47" s="17" t="s">
        <v>79</v>
      </c>
      <c r="C47" s="18">
        <f>C48</f>
        <v>1000</v>
      </c>
      <c r="D47" s="18">
        <f>D48</f>
        <v>1000</v>
      </c>
    </row>
    <row r="48" spans="1:4" s="20" customFormat="1" ht="36" x14ac:dyDescent="0.2">
      <c r="A48" s="22" t="s">
        <v>80</v>
      </c>
      <c r="B48" s="17" t="s">
        <v>81</v>
      </c>
      <c r="C48" s="18">
        <v>1000</v>
      </c>
      <c r="D48" s="18">
        <v>1000</v>
      </c>
    </row>
    <row r="49" spans="1:4" s="20" customFormat="1" ht="72" x14ac:dyDescent="0.2">
      <c r="A49" s="19" t="s">
        <v>82</v>
      </c>
      <c r="B49" s="17" t="s">
        <v>83</v>
      </c>
      <c r="C49" s="18">
        <f>C50</f>
        <v>4708000</v>
      </c>
      <c r="D49" s="18">
        <f>D50</f>
        <v>4708000</v>
      </c>
    </row>
    <row r="50" spans="1:4" s="20" customFormat="1" ht="60" x14ac:dyDescent="0.2">
      <c r="A50" s="19" t="s">
        <v>84</v>
      </c>
      <c r="B50" s="17" t="s">
        <v>85</v>
      </c>
      <c r="C50" s="18">
        <v>4708000</v>
      </c>
      <c r="D50" s="18">
        <v>4708000</v>
      </c>
    </row>
    <row r="51" spans="1:4" s="20" customFormat="1" ht="24" x14ac:dyDescent="0.2">
      <c r="A51" s="15" t="s">
        <v>86</v>
      </c>
      <c r="B51" s="13" t="s">
        <v>87</v>
      </c>
      <c r="C51" s="14">
        <f>C52</f>
        <v>3616500</v>
      </c>
      <c r="D51" s="14">
        <f>D52</f>
        <v>3779300</v>
      </c>
    </row>
    <row r="52" spans="1:4" s="20" customFormat="1" x14ac:dyDescent="0.2">
      <c r="A52" s="22" t="s">
        <v>88</v>
      </c>
      <c r="B52" s="17" t="s">
        <v>89</v>
      </c>
      <c r="C52" s="18">
        <f>C53+C54+C55</f>
        <v>3616500</v>
      </c>
      <c r="D52" s="18">
        <f>D53+D54+D55</f>
        <v>3779300</v>
      </c>
    </row>
    <row r="53" spans="1:4" s="20" customFormat="1" ht="24" x14ac:dyDescent="0.2">
      <c r="A53" s="22" t="s">
        <v>90</v>
      </c>
      <c r="B53" s="17" t="s">
        <v>91</v>
      </c>
      <c r="C53" s="18">
        <v>324700</v>
      </c>
      <c r="D53" s="18">
        <v>339400</v>
      </c>
    </row>
    <row r="54" spans="1:4" s="20" customFormat="1" x14ac:dyDescent="0.2">
      <c r="A54" s="22" t="s">
        <v>92</v>
      </c>
      <c r="B54" s="17" t="s">
        <v>93</v>
      </c>
      <c r="C54" s="18">
        <v>3135000</v>
      </c>
      <c r="D54" s="18">
        <v>3276100</v>
      </c>
    </row>
    <row r="55" spans="1:4" s="20" customFormat="1" x14ac:dyDescent="0.2">
      <c r="A55" s="22" t="s">
        <v>94</v>
      </c>
      <c r="B55" s="17" t="s">
        <v>95</v>
      </c>
      <c r="C55" s="18">
        <v>156800</v>
      </c>
      <c r="D55" s="18">
        <v>163800</v>
      </c>
    </row>
    <row r="56" spans="1:4" s="20" customFormat="1" ht="25.5" x14ac:dyDescent="0.2">
      <c r="A56" s="28" t="s">
        <v>96</v>
      </c>
      <c r="B56" s="29" t="s">
        <v>97</v>
      </c>
      <c r="C56" s="14">
        <f t="shared" ref="C56:D58" si="0">C57</f>
        <v>559980</v>
      </c>
      <c r="D56" s="14">
        <f t="shared" si="0"/>
        <v>593060</v>
      </c>
    </row>
    <row r="57" spans="1:4" s="20" customFormat="1" x14ac:dyDescent="0.2">
      <c r="A57" s="30" t="s">
        <v>98</v>
      </c>
      <c r="B57" s="17" t="s">
        <v>99</v>
      </c>
      <c r="C57" s="18">
        <f t="shared" si="0"/>
        <v>559980</v>
      </c>
      <c r="D57" s="18">
        <f t="shared" si="0"/>
        <v>593060</v>
      </c>
    </row>
    <row r="58" spans="1:4" s="20" customFormat="1" x14ac:dyDescent="0.2">
      <c r="A58" s="30" t="s">
        <v>100</v>
      </c>
      <c r="B58" s="17" t="s">
        <v>101</v>
      </c>
      <c r="C58" s="18">
        <f t="shared" si="0"/>
        <v>559980</v>
      </c>
      <c r="D58" s="18">
        <f t="shared" si="0"/>
        <v>593060</v>
      </c>
    </row>
    <row r="59" spans="1:4" s="20" customFormat="1" ht="25.5" x14ac:dyDescent="0.2">
      <c r="A59" s="30" t="s">
        <v>102</v>
      </c>
      <c r="B59" s="17" t="s">
        <v>103</v>
      </c>
      <c r="C59" s="18">
        <v>559980</v>
      </c>
      <c r="D59" s="18">
        <v>593060</v>
      </c>
    </row>
    <row r="60" spans="1:4" s="20" customFormat="1" ht="24" x14ac:dyDescent="0.2">
      <c r="A60" s="15" t="s">
        <v>104</v>
      </c>
      <c r="B60" s="13" t="s">
        <v>105</v>
      </c>
      <c r="C60" s="14">
        <f>C61</f>
        <v>43383500</v>
      </c>
      <c r="D60" s="14">
        <f>D61</f>
        <v>18040900</v>
      </c>
    </row>
    <row r="61" spans="1:4" s="20" customFormat="1" ht="60" x14ac:dyDescent="0.2">
      <c r="A61" s="22" t="s">
        <v>106</v>
      </c>
      <c r="B61" s="17" t="s">
        <v>107</v>
      </c>
      <c r="C61" s="18">
        <f>C62</f>
        <v>43383500</v>
      </c>
      <c r="D61" s="18">
        <f>D62</f>
        <v>18040900</v>
      </c>
    </row>
    <row r="62" spans="1:4" s="20" customFormat="1" ht="72" x14ac:dyDescent="0.2">
      <c r="A62" s="19" t="s">
        <v>108</v>
      </c>
      <c r="B62" s="17" t="s">
        <v>109</v>
      </c>
      <c r="C62" s="18">
        <v>43383500</v>
      </c>
      <c r="D62" s="18">
        <v>18040900</v>
      </c>
    </row>
    <row r="63" spans="1:4" s="20" customFormat="1" x14ac:dyDescent="0.2">
      <c r="A63" s="15" t="s">
        <v>110</v>
      </c>
      <c r="B63" s="13" t="s">
        <v>111</v>
      </c>
      <c r="C63" s="14">
        <f>C64+C65+C66+C70+C71+C72+C73+C74+C67+C68+C69</f>
        <v>8242720</v>
      </c>
      <c r="D63" s="14">
        <f>D64+D65+D66+D70+D71+D72+D73+D74+D67+D68+D69</f>
        <v>8239630</v>
      </c>
    </row>
    <row r="64" spans="1:4" s="20" customFormat="1" ht="84" x14ac:dyDescent="0.2">
      <c r="A64" s="27" t="s">
        <v>112</v>
      </c>
      <c r="B64" s="31" t="s">
        <v>113</v>
      </c>
      <c r="C64" s="18">
        <v>93000</v>
      </c>
      <c r="D64" s="18">
        <v>95000</v>
      </c>
    </row>
    <row r="65" spans="1:6" s="20" customFormat="1" ht="48" x14ac:dyDescent="0.2">
      <c r="A65" s="32" t="s">
        <v>114</v>
      </c>
      <c r="B65" s="17" t="s">
        <v>115</v>
      </c>
      <c r="C65" s="18">
        <v>35000</v>
      </c>
      <c r="D65" s="18">
        <v>35000</v>
      </c>
    </row>
    <row r="66" spans="1:6" s="20" customFormat="1" ht="48" x14ac:dyDescent="0.2">
      <c r="A66" s="23" t="s">
        <v>116</v>
      </c>
      <c r="B66" s="17" t="s">
        <v>117</v>
      </c>
      <c r="C66" s="18">
        <v>60000</v>
      </c>
      <c r="D66" s="18">
        <v>60000</v>
      </c>
    </row>
    <row r="67" spans="1:6" s="20" customFormat="1" ht="48" x14ac:dyDescent="0.2">
      <c r="A67" s="33" t="s">
        <v>118</v>
      </c>
      <c r="B67" s="34" t="s">
        <v>119</v>
      </c>
      <c r="C67" s="18">
        <v>1000</v>
      </c>
      <c r="D67" s="18">
        <v>1000</v>
      </c>
    </row>
    <row r="68" spans="1:6" s="20" customFormat="1" ht="36" x14ac:dyDescent="0.2">
      <c r="A68" s="35" t="s">
        <v>120</v>
      </c>
      <c r="B68" s="36" t="s">
        <v>121</v>
      </c>
      <c r="C68" s="18">
        <v>1500</v>
      </c>
      <c r="D68" s="18">
        <v>1500</v>
      </c>
    </row>
    <row r="69" spans="1:6" s="20" customFormat="1" ht="24" x14ac:dyDescent="0.2">
      <c r="A69" s="33" t="s">
        <v>122</v>
      </c>
      <c r="B69" s="34" t="s">
        <v>123</v>
      </c>
      <c r="C69" s="18">
        <v>30000</v>
      </c>
      <c r="D69" s="18">
        <v>30000</v>
      </c>
    </row>
    <row r="70" spans="1:6" s="20" customFormat="1" ht="48" x14ac:dyDescent="0.2">
      <c r="A70" s="22" t="s">
        <v>124</v>
      </c>
      <c r="B70" s="17" t="s">
        <v>125</v>
      </c>
      <c r="C70" s="18">
        <v>1100000</v>
      </c>
      <c r="D70" s="18">
        <v>1100000</v>
      </c>
    </row>
    <row r="71" spans="1:6" s="20" customFormat="1" ht="24" x14ac:dyDescent="0.2">
      <c r="A71" s="19" t="s">
        <v>126</v>
      </c>
      <c r="B71" s="17" t="s">
        <v>127</v>
      </c>
      <c r="C71" s="18">
        <v>800000</v>
      </c>
      <c r="D71" s="18">
        <v>800000</v>
      </c>
    </row>
    <row r="72" spans="1:6" s="20" customFormat="1" ht="48" x14ac:dyDescent="0.2">
      <c r="A72" s="19" t="s">
        <v>128</v>
      </c>
      <c r="B72" s="17" t="s">
        <v>129</v>
      </c>
      <c r="C72" s="18">
        <v>100000</v>
      </c>
      <c r="D72" s="18">
        <v>100000</v>
      </c>
    </row>
    <row r="73" spans="1:6" s="20" customFormat="1" ht="48" x14ac:dyDescent="0.2">
      <c r="A73" s="19" t="s">
        <v>130</v>
      </c>
      <c r="B73" s="17" t="s">
        <v>131</v>
      </c>
      <c r="C73" s="18">
        <v>500000</v>
      </c>
      <c r="D73" s="18">
        <v>500000</v>
      </c>
    </row>
    <row r="74" spans="1:6" s="20" customFormat="1" ht="36" x14ac:dyDescent="0.2">
      <c r="A74" s="19" t="s">
        <v>132</v>
      </c>
      <c r="B74" s="17" t="s">
        <v>133</v>
      </c>
      <c r="C74" s="18">
        <v>5522220</v>
      </c>
      <c r="D74" s="18">
        <v>5517130</v>
      </c>
    </row>
    <row r="75" spans="1:6" s="20" customFormat="1" x14ac:dyDescent="0.2">
      <c r="A75" s="37" t="s">
        <v>134</v>
      </c>
      <c r="B75" s="38" t="s">
        <v>135</v>
      </c>
      <c r="C75" s="39">
        <f>C76</f>
        <v>1677942921.77</v>
      </c>
      <c r="D75" s="40">
        <f t="shared" ref="D75" si="1">D76</f>
        <v>1996661916.1700001</v>
      </c>
    </row>
    <row r="76" spans="1:6" s="20" customFormat="1" ht="38.25" x14ac:dyDescent="0.2">
      <c r="A76" s="37" t="s">
        <v>136</v>
      </c>
      <c r="B76" s="38" t="s">
        <v>137</v>
      </c>
      <c r="C76" s="39">
        <f>C77+C82+C95</f>
        <v>1677942921.77</v>
      </c>
      <c r="D76" s="60">
        <f>D77+D82+D95</f>
        <v>1996661916.1700001</v>
      </c>
      <c r="F76" s="41"/>
    </row>
    <row r="77" spans="1:6" s="20" customFormat="1" ht="25.5" x14ac:dyDescent="0.2">
      <c r="A77" s="37" t="s">
        <v>138</v>
      </c>
      <c r="B77" s="38" t="s">
        <v>139</v>
      </c>
      <c r="C77" s="39">
        <f>C78+C80</f>
        <v>259555700</v>
      </c>
      <c r="D77" s="40">
        <f t="shared" ref="D77" si="2">D78+D80</f>
        <v>334017700</v>
      </c>
    </row>
    <row r="78" spans="1:6" s="20" customFormat="1" x14ac:dyDescent="0.2">
      <c r="A78" s="37" t="s">
        <v>140</v>
      </c>
      <c r="B78" s="38" t="s">
        <v>141</v>
      </c>
      <c r="C78" s="39">
        <f>C79</f>
        <v>19489700</v>
      </c>
      <c r="D78" s="40">
        <f t="shared" ref="D78" si="3">D79</f>
        <v>19489700</v>
      </c>
    </row>
    <row r="79" spans="1:6" s="20" customFormat="1" ht="25.5" x14ac:dyDescent="0.2">
      <c r="A79" s="37" t="s">
        <v>142</v>
      </c>
      <c r="B79" s="38" t="s">
        <v>143</v>
      </c>
      <c r="C79" s="39">
        <v>19489700</v>
      </c>
      <c r="D79" s="42">
        <v>19489700</v>
      </c>
    </row>
    <row r="80" spans="1:6" s="20" customFormat="1" ht="38.25" x14ac:dyDescent="0.2">
      <c r="A80" s="37" t="s">
        <v>144</v>
      </c>
      <c r="B80" s="38" t="s">
        <v>145</v>
      </c>
      <c r="C80" s="39">
        <f>C81</f>
        <v>240066000</v>
      </c>
      <c r="D80" s="40">
        <f t="shared" ref="D80" si="4">D81</f>
        <v>314528000</v>
      </c>
    </row>
    <row r="81" spans="1:4" s="20" customFormat="1" ht="38.25" x14ac:dyDescent="0.2">
      <c r="A81" s="37" t="s">
        <v>146</v>
      </c>
      <c r="B81" s="38" t="s">
        <v>147</v>
      </c>
      <c r="C81" s="39">
        <v>240066000</v>
      </c>
      <c r="D81" s="42">
        <v>314528000</v>
      </c>
    </row>
    <row r="82" spans="1:4" s="20" customFormat="1" ht="25.5" x14ac:dyDescent="0.2">
      <c r="A82" s="43" t="s">
        <v>148</v>
      </c>
      <c r="B82" s="44" t="s">
        <v>149</v>
      </c>
      <c r="C82" s="39">
        <f>C83+C87+C89+C91+C93+C85</f>
        <v>427120793.89000005</v>
      </c>
      <c r="D82" s="60">
        <f>D83+D87+D89+D91+D93+D85</f>
        <v>630018393.88999999</v>
      </c>
    </row>
    <row r="83" spans="1:4" s="20" customFormat="1" ht="51" x14ac:dyDescent="0.2">
      <c r="A83" s="45" t="s">
        <v>150</v>
      </c>
      <c r="B83" s="46" t="s">
        <v>151</v>
      </c>
      <c r="C83" s="39">
        <f>C84</f>
        <v>2520225</v>
      </c>
      <c r="D83" s="39">
        <f>D84</f>
        <v>21817900</v>
      </c>
    </row>
    <row r="84" spans="1:4" s="20" customFormat="1" ht="51" x14ac:dyDescent="0.2">
      <c r="A84" s="45" t="s">
        <v>152</v>
      </c>
      <c r="B84" s="46" t="s">
        <v>153</v>
      </c>
      <c r="C84" s="39">
        <v>2520225</v>
      </c>
      <c r="D84" s="39">
        <v>21817900</v>
      </c>
    </row>
    <row r="85" spans="1:4" s="20" customFormat="1" ht="63.75" x14ac:dyDescent="0.2">
      <c r="A85" s="47" t="s">
        <v>154</v>
      </c>
      <c r="B85" s="48" t="s">
        <v>155</v>
      </c>
      <c r="C85" s="39">
        <f>C86</f>
        <v>45335600</v>
      </c>
      <c r="D85" s="39">
        <f>D86</f>
        <v>0</v>
      </c>
    </row>
    <row r="86" spans="1:4" s="20" customFormat="1" ht="76.5" x14ac:dyDescent="0.2">
      <c r="A86" s="47" t="s">
        <v>156</v>
      </c>
      <c r="B86" s="48" t="s">
        <v>157</v>
      </c>
      <c r="C86" s="39">
        <v>45335600</v>
      </c>
      <c r="D86" s="39"/>
    </row>
    <row r="87" spans="1:4" s="20" customFormat="1" x14ac:dyDescent="0.2">
      <c r="A87" s="49" t="s">
        <v>158</v>
      </c>
      <c r="B87" s="50" t="s">
        <v>159</v>
      </c>
      <c r="C87" s="39">
        <f>C88</f>
        <v>24248.47</v>
      </c>
      <c r="D87" s="39">
        <f>D88</f>
        <v>24248.47</v>
      </c>
    </row>
    <row r="88" spans="1:4" s="20" customFormat="1" ht="25.5" x14ac:dyDescent="0.2">
      <c r="A88" s="51" t="s">
        <v>160</v>
      </c>
      <c r="B88" s="52" t="s">
        <v>161</v>
      </c>
      <c r="C88" s="39">
        <v>24248.47</v>
      </c>
      <c r="D88" s="39">
        <v>24248.47</v>
      </c>
    </row>
    <row r="89" spans="1:4" s="20" customFormat="1" ht="38.25" x14ac:dyDescent="0.2">
      <c r="A89" s="51" t="s">
        <v>162</v>
      </c>
      <c r="B89" s="50" t="s">
        <v>163</v>
      </c>
      <c r="C89" s="39">
        <f>C90</f>
        <v>340682375</v>
      </c>
      <c r="D89" s="39">
        <f>D90</f>
        <v>569447900</v>
      </c>
    </row>
    <row r="90" spans="1:4" s="20" customFormat="1" ht="51" x14ac:dyDescent="0.2">
      <c r="A90" s="51" t="s">
        <v>164</v>
      </c>
      <c r="B90" s="52" t="s">
        <v>165</v>
      </c>
      <c r="C90" s="39">
        <f>343202600-2520225</f>
        <v>340682375</v>
      </c>
      <c r="D90" s="39">
        <f>569447900</f>
        <v>569447900</v>
      </c>
    </row>
    <row r="91" spans="1:4" s="20" customFormat="1" ht="51" x14ac:dyDescent="0.2">
      <c r="A91" s="51" t="s">
        <v>166</v>
      </c>
      <c r="B91" s="52" t="s">
        <v>167</v>
      </c>
      <c r="C91" s="39">
        <f>C92</f>
        <v>19201700</v>
      </c>
      <c r="D91" s="39">
        <f>D92</f>
        <v>19201700</v>
      </c>
    </row>
    <row r="92" spans="1:4" s="20" customFormat="1" ht="51" x14ac:dyDescent="0.2">
      <c r="A92" s="51" t="s">
        <v>168</v>
      </c>
      <c r="B92" s="52" t="s">
        <v>169</v>
      </c>
      <c r="C92" s="39">
        <f>10623600+8578100</f>
        <v>19201700</v>
      </c>
      <c r="D92" s="39">
        <f>10623600+8578100</f>
        <v>19201700</v>
      </c>
    </row>
    <row r="93" spans="1:4" s="20" customFormat="1" x14ac:dyDescent="0.2">
      <c r="A93" s="53" t="s">
        <v>170</v>
      </c>
      <c r="B93" s="52" t="s">
        <v>171</v>
      </c>
      <c r="C93" s="39">
        <f>C94</f>
        <v>19356645.419999998</v>
      </c>
      <c r="D93" s="40">
        <f t="shared" ref="D93" si="5">D94</f>
        <v>19526645.419999998</v>
      </c>
    </row>
    <row r="94" spans="1:4" s="20" customFormat="1" x14ac:dyDescent="0.2">
      <c r="A94" s="53" t="s">
        <v>172</v>
      </c>
      <c r="B94" s="52" t="s">
        <v>173</v>
      </c>
      <c r="C94" s="39">
        <f>1756000+2024245+3770000+11797685.01+8715.41</f>
        <v>19356645.419999998</v>
      </c>
      <c r="D94" s="42">
        <f>1756000+2024245+3940000+11797685.01+8715.41</f>
        <v>19526645.419999998</v>
      </c>
    </row>
    <row r="95" spans="1:4" s="20" customFormat="1" ht="25.5" x14ac:dyDescent="0.2">
      <c r="A95" s="54" t="s">
        <v>174</v>
      </c>
      <c r="B95" s="52" t="s">
        <v>175</v>
      </c>
      <c r="C95" s="39">
        <f>C96+C98+C100+C104+C106+C102</f>
        <v>991266427.88</v>
      </c>
      <c r="D95" s="39">
        <f>D96+D98+D100+D104+D106+D102</f>
        <v>1032625822.28</v>
      </c>
    </row>
    <row r="96" spans="1:4" s="20" customFormat="1" ht="38.25" x14ac:dyDescent="0.2">
      <c r="A96" s="55" t="s">
        <v>176</v>
      </c>
      <c r="B96" s="56" t="s">
        <v>177</v>
      </c>
      <c r="C96" s="39">
        <f>C97</f>
        <v>28421700</v>
      </c>
      <c r="D96" s="40">
        <f t="shared" ref="D96" si="6">D97</f>
        <v>30590400</v>
      </c>
    </row>
    <row r="97" spans="1:4" s="20" customFormat="1" ht="38.25" x14ac:dyDescent="0.2">
      <c r="A97" s="55" t="s">
        <v>178</v>
      </c>
      <c r="B97" s="56" t="s">
        <v>179</v>
      </c>
      <c r="C97" s="39">
        <v>28421700</v>
      </c>
      <c r="D97" s="39">
        <v>30590400</v>
      </c>
    </row>
    <row r="98" spans="1:4" s="20" customFormat="1" ht="63.75" x14ac:dyDescent="0.2">
      <c r="A98" s="55" t="s">
        <v>180</v>
      </c>
      <c r="B98" s="56" t="s">
        <v>181</v>
      </c>
      <c r="C98" s="39">
        <f>C99</f>
        <v>23207100</v>
      </c>
      <c r="D98" s="40">
        <f t="shared" ref="D98" si="7">D99</f>
        <v>23207100</v>
      </c>
    </row>
    <row r="99" spans="1:4" s="20" customFormat="1" ht="76.5" x14ac:dyDescent="0.2">
      <c r="A99" s="55" t="s">
        <v>182</v>
      </c>
      <c r="B99" s="56" t="s">
        <v>183</v>
      </c>
      <c r="C99" s="39">
        <f>566000+22641100</f>
        <v>23207100</v>
      </c>
      <c r="D99" s="42">
        <f>566000+22641100</f>
        <v>23207100</v>
      </c>
    </row>
    <row r="100" spans="1:4" s="20" customFormat="1" ht="51" x14ac:dyDescent="0.2">
      <c r="A100" s="55" t="s">
        <v>184</v>
      </c>
      <c r="B100" s="56" t="s">
        <v>185</v>
      </c>
      <c r="C100" s="39">
        <f>C101</f>
        <v>4224000</v>
      </c>
      <c r="D100" s="40">
        <f t="shared" ref="D100" si="8">D101</f>
        <v>4224000</v>
      </c>
    </row>
    <row r="101" spans="1:4" s="20" customFormat="1" ht="51" x14ac:dyDescent="0.2">
      <c r="A101" s="55" t="s">
        <v>186</v>
      </c>
      <c r="B101" s="56" t="s">
        <v>187</v>
      </c>
      <c r="C101" s="39">
        <v>4224000</v>
      </c>
      <c r="D101" s="42">
        <v>4224000</v>
      </c>
    </row>
    <row r="102" spans="1:4" s="20" customFormat="1" ht="89.25" x14ac:dyDescent="0.2">
      <c r="A102" s="57" t="s">
        <v>188</v>
      </c>
      <c r="B102" s="56" t="s">
        <v>189</v>
      </c>
      <c r="C102" s="39">
        <f>C103</f>
        <v>5700</v>
      </c>
      <c r="D102" s="39">
        <f>D103</f>
        <v>9255</v>
      </c>
    </row>
    <row r="103" spans="1:4" s="20" customFormat="1" ht="76.5" x14ac:dyDescent="0.2">
      <c r="A103" s="57" t="s">
        <v>190</v>
      </c>
      <c r="B103" s="56" t="s">
        <v>191</v>
      </c>
      <c r="C103" s="39">
        <v>5700</v>
      </c>
      <c r="D103" s="42">
        <v>9255</v>
      </c>
    </row>
    <row r="104" spans="1:4" s="20" customFormat="1" ht="25.5" x14ac:dyDescent="0.2">
      <c r="A104" s="55" t="s">
        <v>192</v>
      </c>
      <c r="B104" s="56" t="s">
        <v>193</v>
      </c>
      <c r="C104" s="39">
        <f>C105</f>
        <v>2545905</v>
      </c>
      <c r="D104" s="39">
        <f>D105</f>
        <v>2117609</v>
      </c>
    </row>
    <row r="105" spans="1:4" s="20" customFormat="1" ht="25.5" x14ac:dyDescent="0.2">
      <c r="A105" s="55" t="s">
        <v>194</v>
      </c>
      <c r="B105" s="56" t="s">
        <v>195</v>
      </c>
      <c r="C105" s="39">
        <v>2545905</v>
      </c>
      <c r="D105" s="42">
        <v>2117609</v>
      </c>
    </row>
    <row r="106" spans="1:4" s="20" customFormat="1" x14ac:dyDescent="0.2">
      <c r="A106" s="55" t="s">
        <v>196</v>
      </c>
      <c r="B106" s="56" t="s">
        <v>197</v>
      </c>
      <c r="C106" s="39">
        <f>C107</f>
        <v>932862022.88</v>
      </c>
      <c r="D106" s="40">
        <f t="shared" ref="D106" si="9">D107</f>
        <v>972477458.27999997</v>
      </c>
    </row>
    <row r="107" spans="1:4" s="20" customFormat="1" ht="18" customHeight="1" x14ac:dyDescent="0.2">
      <c r="A107" s="55" t="s">
        <v>198</v>
      </c>
      <c r="B107" s="56" t="s">
        <v>199</v>
      </c>
      <c r="C107" s="39">
        <f>58100+13368600+338400+394679200+443116600+21486300+2351900+43000+418700+6559000+40900+336224.88+59433+6000+1104491+7598664+18740+1874000+156000+103070+19375100+19769600</f>
        <v>932862022.88</v>
      </c>
      <c r="D107" s="42">
        <f>60500+13783000+352800+413799000+461022700+21826600+2446000+44700+418700+6825000+42500+336224.88+61560+6000+1149315+7902608.4+19500+1950000+162000+107250+20147500+20014000</f>
        <v>972477458.27999997</v>
      </c>
    </row>
    <row r="108" spans="1:4" s="20" customFormat="1" ht="22.5" customHeight="1" x14ac:dyDescent="0.2">
      <c r="A108" s="67" t="s">
        <v>200</v>
      </c>
      <c r="B108" s="68"/>
      <c r="C108" s="58">
        <f>C11+C75</f>
        <v>2771746271.77</v>
      </c>
      <c r="D108" s="58">
        <f>D11+D75</f>
        <v>3077123496.1700001</v>
      </c>
    </row>
    <row r="109" spans="1:4" x14ac:dyDescent="0.2">
      <c r="A109" s="61"/>
      <c r="B109" s="62"/>
      <c r="C109" s="62"/>
    </row>
    <row r="112" spans="1:4" x14ac:dyDescent="0.2">
      <c r="C112" s="59"/>
      <c r="D112" s="59"/>
    </row>
  </sheetData>
  <sheetProtection password="D646" sheet="1" objects="1" scenarios="1"/>
  <mergeCells count="7">
    <mergeCell ref="A109:C109"/>
    <mergeCell ref="A1:D1"/>
    <mergeCell ref="A2:D2"/>
    <mergeCell ref="A3:D3"/>
    <mergeCell ref="A4:D4"/>
    <mergeCell ref="A7:D7"/>
    <mergeCell ref="A108:B108"/>
  </mergeCells>
  <pageMargins left="0.9055118110236221" right="0.51181102362204722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4.1 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2018-05-17T15:39:21Z</cp:lastPrinted>
  <dcterms:created xsi:type="dcterms:W3CDTF">2018-05-17T08:18:23Z</dcterms:created>
  <dcterms:modified xsi:type="dcterms:W3CDTF">2018-05-18T06:22:34Z</dcterms:modified>
</cp:coreProperties>
</file>